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D6369E9E-192D-4B59-9EEC-220D3E59E970}" xr6:coauthVersionLast="47" xr6:coauthVersionMax="47" xr10:uidLastSave="{00000000-0000-0000-0000-000000000000}"/>
  <bookViews>
    <workbookView minimized="1" xWindow="4890" yWindow="4560" windowWidth="21600" windowHeight="11385" activeTab="1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7" l="1"/>
  <c r="B7" i="7"/>
  <c r="C14" i="7"/>
  <c r="C12" i="7" l="1"/>
  <c r="C11" i="7" l="1"/>
  <c r="B6" i="7" s="1"/>
  <c r="C6" i="7" l="1"/>
  <c r="C13" i="7"/>
  <c r="A2" i="12" l="1"/>
  <c r="C9" i="7" l="1"/>
  <c r="C3" i="7" l="1"/>
</calcChain>
</file>

<file path=xl/sharedStrings.xml><?xml version="1.0" encoding="utf-8"?>
<sst xmlns="http://schemas.openxmlformats.org/spreadsheetml/2006/main" count="89" uniqueCount="81">
  <si>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</si>
  <si>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</si>
  <si>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</si>
  <si>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</si>
  <si>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</si>
  <si>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</si>
  <si>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</si>
  <si>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</si>
  <si>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</si>
  <si>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</si>
  <si>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</si>
  <si>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</si>
  <si>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</si>
  <si>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</si>
  <si>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</si>
  <si>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</si>
  <si>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</si>
  <si>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</si>
  <si>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</si>
  <si>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</si>
  <si>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</si>
  <si>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</si>
  <si>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</si>
  <si>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</si>
  <si>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</si>
  <si>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</si>
  <si>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</si>
  <si>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</si>
  <si>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</si>
  <si>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</si>
  <si>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</si>
  <si>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</si>
  <si>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</si>
  <si>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</si>
  <si>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Материалы/технология</t>
  </si>
  <si>
    <t>МЕСТО РАЗМЕЩЕНИЯ</t>
  </si>
  <si>
    <t>ДОПОЛНИТЕЛЬНАЯ ИНФОРМАЦИЯ</t>
  </si>
  <si>
    <t>Место размещения</t>
  </si>
  <si>
    <t>Доп инфо</t>
  </si>
  <si>
    <t xml:space="preserve">Не менее 12 мес. с даты установки в тт. 
</t>
  </si>
  <si>
    <t>Способ монтажа</t>
  </si>
  <si>
    <t>Ответственный - КА по РИМ</t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</si>
  <si>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</si>
  <si>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</si>
  <si>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индивидуальный</t>
  </si>
  <si>
    <t>Черепков П. В.</t>
  </si>
  <si>
    <t>Директор департамента по эксплуатации</t>
  </si>
  <si>
    <t>Департамент по эксплуатации</t>
  </si>
  <si>
    <t>бессрочно</t>
  </si>
  <si>
    <t>Стандарт</t>
  </si>
  <si>
    <t>МФ</t>
  </si>
  <si>
    <t>Малые форматы</t>
  </si>
  <si>
    <t>Монтаж</t>
  </si>
  <si>
    <t>прайсшины</t>
  </si>
  <si>
    <t>Монтаж прайсшины</t>
  </si>
  <si>
    <t>пог.м.</t>
  </si>
  <si>
    <t>Прайсшины с комплектующими поставляются на объекты централизованно.</t>
  </si>
  <si>
    <t>Описание конструкции</t>
  </si>
  <si>
    <t>Определяется индивидуально в зависимости от потребности - над зоной ФРОВ, бакалеи, весовых конфет, акционной выкладки, в холодильной комнате и др.</t>
  </si>
  <si>
    <t>комплект крепежей для монтажа (трос, зажимы, крепежи для монтажа к потолочному перекрытию/несущим конструкциям)</t>
  </si>
  <si>
    <t xml:space="preserve">1. Наименование для кодировки РИМ </t>
  </si>
  <si>
    <t>ТЗ-110/23</t>
  </si>
  <si>
    <t xml:space="preserve">Прайсшина собирается в цельную конструкцию на объекте в зависимости от размера зоны размещения (в одну линию/в виде прямоугольной конструкции).
На краях прайсшин устанавливаются заглушки, между собой сегменты прайсшин фиксируются с помощью соединителей. 
Для подвешивания прайсшины используются петли и комплект крепежных элементов.
Комплект крепежных элементов:
- трос 1-1,5 мм + металлические зажимы; кол-во троса - 4-6 пог.м. на один опуск (корректировка пог.м. в зависимости от высоты потолка), кол-во опусков троса подбирается в зависимости от размера конструкции и кол-ва петель, в среднем на каждый сегмент монтируется 2 петли
- дюбель-гвоздь с кольцом на каждый опуск - для крепления троса к потолочному перекрытию/несущим конструкциям (др.крепеж согласно типу потолочного перекрытия); крепежи подбираются с учетом нагрузки.
Монтируется к потолочному перекрытию/несущим конструкциям с помощью троса, зажимов и комплекта крепежей.
Монтаж троса к прайсшине осуществляется через петли в верхней части конструкции.
Угол между тросом и прайсшиной должен быть равен 90 градусам. </t>
  </si>
  <si>
    <r>
      <t xml:space="preserve">Прайсшина представляет собой держатель для ценников. 
</t>
    </r>
    <r>
      <rPr>
        <b/>
        <sz val="11"/>
        <rFont val="Times New Roman"/>
        <family val="1"/>
        <charset val="204"/>
      </rPr>
      <t>Прайсшины поставляются в комплекте с заглушками, соединителями, петлями.</t>
    </r>
  </si>
  <si>
    <t>Состав/комплектация 1</t>
  </si>
  <si>
    <t>шт</t>
  </si>
  <si>
    <t>Состав/комплектация 2</t>
  </si>
  <si>
    <t>Крепеж</t>
  </si>
  <si>
    <t>1. Пластиковая петля для подвешивания
Пластиковый крючок-петля вставляется в верхний паз пройсшины. Рекомендуется использовать по 2 крючка-петли на прайсшину.
Пример:
https://europos.group/podvesnye_sistemy/podvesnaya-sistema-unitrack/plastikovaya-petlya-dlya-podveshivaniya/</t>
  </si>
  <si>
    <t>Пластиковая петля для подвешивания прайсшины</t>
  </si>
  <si>
    <t>Рогинская А.Ю.</t>
  </si>
  <si>
    <t>Ведущий эксперт</t>
  </si>
  <si>
    <t>Департамент по некоммерческим закупкам</t>
  </si>
  <si>
    <t>Шатилова А.И.</t>
  </si>
  <si>
    <t>Начальник отдела</t>
  </si>
  <si>
    <t>Управление по запуску, эксплуатации и НКЗ</t>
  </si>
  <si>
    <t>Степанов И.Н.</t>
  </si>
  <si>
    <t>Руководитель управления</t>
  </si>
  <si>
    <t>Колосков С.П.</t>
  </si>
  <si>
    <t>Директор департамента</t>
  </si>
  <si>
    <t>Департамент по маркетингу и программе лояльности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</si>
</sst>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80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4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2" fillId="0" borderId="0"/>
    <xf numFmtId="164" fontId="23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5" fillId="14" borderId="22" applyNumberFormat="0" applyAlignment="0" applyProtection="0"/>
    <xf numFmtId="0" fontId="25" fillId="15" borderId="22" applyNumberFormat="0" applyAlignment="0" applyProtection="0"/>
    <xf numFmtId="0" fontId="25" fillId="15" borderId="22" applyNumberFormat="0" applyAlignment="0" applyProtection="0"/>
    <xf numFmtId="0" fontId="26" fillId="40" borderId="23" applyNumberFormat="0" applyAlignment="0" applyProtection="0"/>
    <xf numFmtId="0" fontId="26" fillId="41" borderId="23" applyNumberFormat="0" applyAlignment="0" applyProtection="0"/>
    <xf numFmtId="0" fontId="26" fillId="41" borderId="23" applyNumberFormat="0" applyAlignment="0" applyProtection="0"/>
    <xf numFmtId="0" fontId="27" fillId="40" borderId="22" applyNumberFormat="0" applyAlignment="0" applyProtection="0"/>
    <xf numFmtId="0" fontId="27" fillId="41" borderId="22" applyNumberFormat="0" applyAlignment="0" applyProtection="0"/>
    <xf numFmtId="0" fontId="27" fillId="41" borderId="22" applyNumberForma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30" fillId="0" borderId="25" applyNumberFormat="0" applyFill="0" applyAlignment="0" applyProtection="0"/>
    <xf numFmtId="0" fontId="30" fillId="0" borderId="25" applyNumberFormat="0" applyFill="0" applyAlignment="0" applyProtection="0"/>
    <xf numFmtId="0" fontId="31" fillId="0" borderId="26" applyNumberFormat="0" applyFill="0" applyAlignment="0" applyProtection="0"/>
    <xf numFmtId="0" fontId="31" fillId="0" borderId="2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7" applyNumberFormat="0" applyFill="0" applyAlignment="0" applyProtection="0"/>
    <xf numFmtId="0" fontId="32" fillId="0" borderId="27" applyNumberFormat="0" applyFill="0" applyAlignment="0" applyProtection="0"/>
    <xf numFmtId="0" fontId="33" fillId="42" borderId="28" applyNumberFormat="0" applyAlignment="0" applyProtection="0"/>
    <xf numFmtId="0" fontId="33" fillId="43" borderId="28" applyNumberFormat="0" applyAlignment="0" applyProtection="0"/>
    <xf numFmtId="0" fontId="33" fillId="43" borderId="2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28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28" fillId="0" borderId="0"/>
    <xf numFmtId="0" fontId="19" fillId="0" borderId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46" borderId="29" applyNumberFormat="0" applyFont="0" applyAlignment="0" applyProtection="0"/>
    <xf numFmtId="0" fontId="28" fillId="46" borderId="29" applyNumberFormat="0" applyFont="0" applyAlignment="0" applyProtection="0"/>
    <xf numFmtId="0" fontId="28" fillId="46" borderId="29" applyNumberFormat="0" applyFont="0" applyAlignment="0" applyProtection="0"/>
    <xf numFmtId="0" fontId="28" fillId="46" borderId="29" applyNumberFormat="0" applyFont="0" applyAlignment="0" applyProtection="0"/>
    <xf numFmtId="0" fontId="39" fillId="47" borderId="29" applyNumberFormat="0" applyAlignment="0" applyProtection="0"/>
    <xf numFmtId="0" fontId="28" fillId="46" borderId="29" applyNumberFormat="0" applyFont="0" applyAlignment="0" applyProtection="0"/>
    <xf numFmtId="0" fontId="28" fillId="46" borderId="29" applyNumberFormat="0" applyFont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8" fillId="2" borderId="6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6" fillId="0" borderId="0" xfId="0" applyFont="1" applyAlignment="1">
      <alignment horizontal="right"/>
    </xf>
    <xf numFmtId="0" fontId="11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3" borderId="6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vertical="top" wrapText="1"/>
    </xf>
    <xf numFmtId="0" fontId="10" fillId="2" borderId="16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10" fillId="0" borderId="16" xfId="0" applyFont="1" applyBorder="1" applyAlignment="1">
      <alignment vertical="top" wrapText="1"/>
    </xf>
    <xf numFmtId="0" fontId="5" fillId="2" borderId="1" xfId="0" applyFont="1" applyFill="1" applyBorder="1" applyAlignment="1">
      <alignment vertical="center"/>
    </xf>
    <xf numFmtId="0" fontId="5" fillId="0" borderId="8" xfId="0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readingOrder="1"/>
    </xf>
    <xf numFmtId="0" fontId="6" fillId="0" borderId="1" xfId="0" applyFont="1" applyBorder="1" applyAlignment="1">
      <alignment horizontal="left" vertical="top" wrapText="1"/>
    </xf>
    <xf numFmtId="0" fontId="10" fillId="2" borderId="17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14" fontId="6" fillId="0" borderId="1" xfId="0" applyNumberFormat="1" applyFont="1" applyBorder="1" applyAlignment="1">
      <alignment horizontal="left" vertical="top"/>
    </xf>
    <xf numFmtId="0" fontId="5" fillId="2" borderId="19" xfId="0" applyFont="1" applyFill="1" applyBorder="1" applyAlignment="1">
      <alignment horizontal="left" vertical="top"/>
    </xf>
    <xf numFmtId="0" fontId="9" fillId="0" borderId="19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8" fillId="2" borderId="18" xfId="0" applyFont="1" applyFill="1" applyBorder="1" applyAlignment="1">
      <alignment vertical="top" wrapText="1"/>
    </xf>
    <xf numFmtId="0" fontId="14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5" fillId="0" borderId="1" xfId="0" applyFont="1" applyBorder="1" applyAlignment="1">
      <alignment vertical="center" readingOrder="1"/>
    </xf>
    <xf numFmtId="0" fontId="12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2" fillId="0" borderId="0" xfId="0" applyFont="1" applyAlignment="1">
      <alignment vertical="top" wrapText="1"/>
    </xf>
    <xf numFmtId="0" fontId="16" fillId="0" borderId="0" xfId="172" applyFont="1" applyAlignment="1">
      <alignment vertical="center" wrapText="1"/>
    </xf>
    <xf numFmtId="0" fontId="13" fillId="0" borderId="0" xfId="172" applyFont="1" applyAlignment="1">
      <alignment vertical="top" wrapText="1"/>
    </xf>
    <xf numFmtId="0" fontId="14" fillId="0" borderId="12" xfId="0" applyFont="1" applyBorder="1" applyAlignment="1">
      <alignment vertical="center" wrapText="1"/>
    </xf>
    <xf numFmtId="0" fontId="12" fillId="0" borderId="12" xfId="0" applyFont="1" applyBorder="1" applyAlignment="1">
      <alignment vertical="top" wrapText="1"/>
    </xf>
    <xf numFmtId="0" fontId="17" fillId="0" borderId="12" xfId="0" applyFont="1" applyBorder="1" applyAlignment="1">
      <alignment vertical="center" wrapText="1"/>
    </xf>
    <xf numFmtId="0" fontId="4" fillId="0" borderId="15" xfId="2" applyFill="1" applyBorder="1" applyAlignment="1">
      <alignment horizontal="left"/>
    </xf>
    <xf numFmtId="0" fontId="4" fillId="0" borderId="14" xfId="2" applyFill="1" applyBorder="1" applyAlignment="1">
      <alignment horizontal="left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 wrapText="1"/>
    </xf>
    <xf numFmtId="0" fontId="10" fillId="2" borderId="18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</cellXfs>
  <cellStyles count="180">
    <cellStyle name="20% - Акцент1 2" xfId="15" xr:uid="{9EFA4975-052F-4B35-9B41-D182631DDE84}"/>
    <cellStyle name="20% - Акцент1 3" xfId="18" xr:uid="{6F42E68A-0E67-4A54-9B77-4C079D2D579E}"/>
    <cellStyle name="20% - Акцент2 2" xfId="17" xr:uid="{94D8F5C9-BEBA-42AB-8694-0B3FA6DC41B4}"/>
    <cellStyle name="20% - Акцент2 3" xfId="16" xr:uid="{EC8913A0-1E0B-43D3-8B6B-009490759CEA}"/>
    <cellStyle name="20% - Акцент3 2" xfId="19" xr:uid="{0F1C08C8-B35F-43F8-BFAF-1DC889F7AF9B}"/>
    <cellStyle name="20% - Акцент3 3" xfId="20" xr:uid="{DF5CDC26-DCF1-4B1B-9E30-1D305A71AF61}"/>
    <cellStyle name="20% - Акцент4 2" xfId="21" xr:uid="{26D270A7-0433-4074-94E9-43A57A8860FD}"/>
    <cellStyle name="20% - Акцент4 3" xfId="22" xr:uid="{8FBF450A-890E-4B68-94BA-B2E3BD71B05E}"/>
    <cellStyle name="20% - Акцент5 2" xfId="23" xr:uid="{E1F082B9-E47A-4F55-927D-A89F852F3F37}"/>
    <cellStyle name="20% - Акцент5 3" xfId="24" xr:uid="{94A247E5-5664-4C67-AFB5-33CFB03CC67D}"/>
    <cellStyle name="20% - Акцент6 2" xfId="25" xr:uid="{0158B78C-8A4C-4E5E-91B1-D0677AACBD98}"/>
    <cellStyle name="20% - Акцент6 3" xfId="26" xr:uid="{2DA72812-070B-4745-80F7-4FD459867A14}"/>
    <cellStyle name="40% - Акцент1 2" xfId="27" xr:uid="{68E8FB48-563C-4642-A593-D33EB6A43B8C}"/>
    <cellStyle name="40% - Акцент1 3" xfId="28" xr:uid="{1D2BF006-F88C-4BFE-96D4-90C512C45D2E}"/>
    <cellStyle name="40% - Акцент2 2" xfId="29" xr:uid="{F2D3D529-A6EB-4B83-8C6C-AC5F4A61E2C0}"/>
    <cellStyle name="40% - Акцент2 3" xfId="30" xr:uid="{A882883D-A12A-49C3-A06E-D1F1ECAF697B}"/>
    <cellStyle name="40% - Акцент3 2" xfId="31" xr:uid="{A09B014F-521E-4ED0-BD2A-48EE14304ACF}"/>
    <cellStyle name="40% - Акцент3 3" xfId="32" xr:uid="{2C577F44-7857-4E0B-B168-8A650E0B1B2A}"/>
    <cellStyle name="40% - Акцент4 2" xfId="33" xr:uid="{2062601E-71E9-4B34-A781-EBC57CCF07CB}"/>
    <cellStyle name="40% - Акцент4 3" xfId="34" xr:uid="{3BE9C79A-8978-4A9C-A586-C0D19662BBDA}"/>
    <cellStyle name="40% - Акцент5 2" xfId="35" xr:uid="{C101CA1D-8A63-45C6-A24C-4E23D4A1A3FD}"/>
    <cellStyle name="40% - Акцент5 3" xfId="36" xr:uid="{8B5D5CA0-CEB2-473B-A45B-B0AF5025AC7B}"/>
    <cellStyle name="40% - Акцент6 2" xfId="37" xr:uid="{22E9F5F7-07D0-4FF3-A739-72F1567BFB46}"/>
    <cellStyle name="40% - Акцент6 3" xfId="38" xr:uid="{A3A379B9-CD44-4F78-975E-2C99F37892F8}"/>
    <cellStyle name="60% - Акцент1 2" xfId="39" xr:uid="{EFC29C51-2E4E-482F-89B0-963A7E8642DC}"/>
    <cellStyle name="60% - Акцент1 3" xfId="40" xr:uid="{4C6BC81D-DD10-4715-85FF-377627D16BF6}"/>
    <cellStyle name="60% - Акцент2 2" xfId="41" xr:uid="{E543A79A-4096-4A67-B27A-565AB9F7F153}"/>
    <cellStyle name="60% - Акцент2 3" xfId="42" xr:uid="{0F99874D-7350-4644-A712-4FA129737624}"/>
    <cellStyle name="60% - Акцент3 2" xfId="43" xr:uid="{6AE0A1FF-D48E-4CFB-8063-9ECAE2214A4C}"/>
    <cellStyle name="60% - Акцент3 3" xfId="44" xr:uid="{17E10A40-1B19-4BC6-848E-38E59B4458C8}"/>
    <cellStyle name="60% - Акцент4 2" xfId="45" xr:uid="{15523D57-4519-424B-9834-63ED4D5AE96C}"/>
    <cellStyle name="60% - Акцент4 3" xfId="46" xr:uid="{FB6500AD-D1BB-4B86-BFB0-078BB1FE574C}"/>
    <cellStyle name="60% - Акцент5 2" xfId="47" xr:uid="{1974632F-2619-49E2-9D94-D9DAB1579BC4}"/>
    <cellStyle name="60% - Акцент5 3" xfId="48" xr:uid="{C18D325D-082D-4ABB-A3F8-5AA8BC184E40}"/>
    <cellStyle name="60% - Акцент6 2" xfId="49" xr:uid="{086ADD62-67FB-4A0A-ACA3-475A5A51CB7B}"/>
    <cellStyle name="60% - Акцент6 3" xfId="50" xr:uid="{7623E314-3205-48C2-9E86-1D0A31DE0265}"/>
    <cellStyle name="Excel Built-in Normal" xfId="51" xr:uid="{DD32233C-7E0D-40B3-9342-B79ECFE6B18A}"/>
    <cellStyle name="Excel Built-in Normal 1" xfId="52" xr:uid="{D48AAA9E-DE99-4C83-BED3-C1AB48A18270}"/>
    <cellStyle name="Excel Built-in Normal 2" xfId="53" xr:uid="{C871C9B2-DB3F-42C3-B7E9-85F55ECE5E3E}"/>
    <cellStyle name="Excel Built-in Normal 2 2" xfId="54" xr:uid="{DC1E56DD-942F-480A-8B25-08BF6918F1D2}"/>
    <cellStyle name="Excel Built-in Normal 2 3" xfId="55" xr:uid="{74A38B04-B103-4E11-BDE9-D5EC709BD6A3}"/>
    <cellStyle name="Excel Built-in Normal 3" xfId="56" xr:uid="{8CFEFC08-57A5-4820-ACDE-182C08508670}"/>
    <cellStyle name="Акцент1 2" xfId="57" xr:uid="{103248FD-4E29-4BC4-859C-F5B8FF22584F}"/>
    <cellStyle name="Акцент1 3" xfId="58" xr:uid="{C0F9983C-BD71-45ED-B5B5-A8EAB405FA3A}"/>
    <cellStyle name="Акцент1 4" xfId="59" xr:uid="{8FBAE2EA-2B00-4947-B291-8590C8DBA19C}"/>
    <cellStyle name="Акцент2 2" xfId="60" xr:uid="{5B024735-AD88-4228-BA49-7FA5113E2D80}"/>
    <cellStyle name="Акцент2 3" xfId="61" xr:uid="{652F8F03-82F6-4F7F-83FE-0D9A9CECACD3}"/>
    <cellStyle name="Акцент2 4" xfId="62" xr:uid="{E1236A9A-15D0-4432-94B9-B4D7538A0517}"/>
    <cellStyle name="Акцент3 2" xfId="63" xr:uid="{5AE9712C-CF86-4BDE-A841-AFBDCDDFCD6F}"/>
    <cellStyle name="Акцент3 3" xfId="64" xr:uid="{9B749D13-25F0-425B-8406-0C92ADC5F803}"/>
    <cellStyle name="Акцент3 4" xfId="65" xr:uid="{FFA61A30-A373-47C2-B71E-E70F29792BEC}"/>
    <cellStyle name="Акцент4 2" xfId="66" xr:uid="{007161BA-8077-435B-B7B2-906E5281D182}"/>
    <cellStyle name="Акцент4 3" xfId="67" xr:uid="{C5D3A5A7-2C1A-4DF0-B211-F7EECA7E294E}"/>
    <cellStyle name="Акцент4 4" xfId="68" xr:uid="{B5DC1E1C-82AC-49B1-90D3-51738D1167B5}"/>
    <cellStyle name="Акцент5 2" xfId="69" xr:uid="{D12A0CDE-F78C-4745-9ABB-8C5145BF5AE0}"/>
    <cellStyle name="Акцент5 3" xfId="70" xr:uid="{723278BB-3B03-4860-9752-D5BAC0628BDB}"/>
    <cellStyle name="Акцент5 4" xfId="71" xr:uid="{D54B09B7-B071-4A46-A6AC-F46066EE6386}"/>
    <cellStyle name="Акцент6 2" xfId="72" xr:uid="{C77A1245-28C6-4E79-AA47-978453A49DD5}"/>
    <cellStyle name="Акцент6 3" xfId="73" xr:uid="{4BD370B3-F83D-45C0-84EE-67904FA72ECC}"/>
    <cellStyle name="Акцент6 4" xfId="74" xr:uid="{843EE920-8612-4EE4-8D14-972BC46C4A25}"/>
    <cellStyle name="Ввод  2" xfId="75" xr:uid="{F2F68C19-0A34-4591-8E64-7B08AA40167C}"/>
    <cellStyle name="Ввод  3" xfId="76" xr:uid="{220DACC5-E966-42ED-A0C9-21D1C1641252}"/>
    <cellStyle name="Ввод  4" xfId="77" xr:uid="{06C85523-A06F-44CE-B9DA-B5A652D00CAF}"/>
    <cellStyle name="Вывод 2" xfId="78" xr:uid="{AAF898A4-1D3B-4334-915F-9060D3D944A3}"/>
    <cellStyle name="Вывод 3" xfId="79" xr:uid="{C58C3AE6-D015-435D-8293-EDBBED9DC71D}"/>
    <cellStyle name="Вывод 4" xfId="80" xr:uid="{E05E80B6-9BDB-4220-95B0-3791F2562243}"/>
    <cellStyle name="Вычисление 2" xfId="81" xr:uid="{DDB36C20-82F0-441F-9AFD-B1E13201D363}"/>
    <cellStyle name="Вычисление 3" xfId="82" xr:uid="{31B917A1-1705-4FFD-B64D-D3AF8E0FCD3C}"/>
    <cellStyle name="Вычисление 4" xfId="83" xr:uid="{60C9CF25-227D-40BB-93D6-0D3EA77FFE52}"/>
    <cellStyle name="Гиперссылка" xfId="2" builtinId="8"/>
    <cellStyle name="Гиперссылка 2" xfId="9" xr:uid="{5F85E2A6-8318-4B2F-B5FD-46251FFF2083}"/>
    <cellStyle name="Денежный 2" xfId="84" xr:uid="{BC1D3B41-6C92-4C1C-9B18-13913D6D995F}"/>
    <cellStyle name="Денежный 3" xfId="85" xr:uid="{BDE69934-C77E-499D-A205-1322C78F3F83}"/>
    <cellStyle name="Заголовок 1 2" xfId="86" xr:uid="{2D7FDB99-55F2-4B22-A622-36AC955527BB}"/>
    <cellStyle name="Заголовок 1 3" xfId="87" xr:uid="{506E7D51-159C-4E7F-B92D-5A01C816493F}"/>
    <cellStyle name="Заголовок 2 2" xfId="88" xr:uid="{18C55A54-4E3D-41AA-8F83-860B9A9C6A74}"/>
    <cellStyle name="Заголовок 2 3" xfId="89" xr:uid="{49538D0E-77D2-4E57-BB6C-5C374A4B0752}"/>
    <cellStyle name="Заголовок 3 2" xfId="90" xr:uid="{D9018E9B-578E-48B6-836B-AD72E73AFFB5}"/>
    <cellStyle name="Заголовок 3 3" xfId="91" xr:uid="{D262E2B9-20F7-47D2-8078-2B0CAF52B6D4}"/>
    <cellStyle name="Заголовок 4 2" xfId="92" xr:uid="{EC2BE7E0-5D12-4E18-820A-7150B416C973}"/>
    <cellStyle name="Заголовок 4 3" xfId="93" xr:uid="{4C44B071-EFF3-41A7-A545-2301642CEA2D}"/>
    <cellStyle name="Итог 2" xfId="94" xr:uid="{3177B9E8-714E-428D-B4A8-6BE80C75BF45}"/>
    <cellStyle name="Итог 3" xfId="95" xr:uid="{420CA06A-6784-47AA-8224-7CC8BB7F7914}"/>
    <cellStyle name="Контрольная ячейка 2" xfId="96" xr:uid="{249D8DEB-1B2B-4ABF-81A4-3DD4B7090F07}"/>
    <cellStyle name="Контрольная ячейка 3" xfId="97" xr:uid="{21C159B6-C7CD-4CFF-84D9-36D53DF3CC9D}"/>
    <cellStyle name="Контрольная ячейка 4" xfId="98" xr:uid="{EAC60E4F-7E3D-4A24-A983-FEE533CB9185}"/>
    <cellStyle name="Название 2" xfId="99" xr:uid="{4D320FB5-C69F-47D0-A6A2-00B83ACE7EDF}"/>
    <cellStyle name="Название 3" xfId="100" xr:uid="{2478C38A-F8FD-476E-BC0A-E557358818F9}"/>
    <cellStyle name="Нейтральный 2" xfId="101" xr:uid="{948864B5-36BB-44AF-A362-C8C9FDF2690E}"/>
    <cellStyle name="Нейтральный 3" xfId="102" xr:uid="{A5DCB03E-33A1-44F6-AD14-1CEC19812C4E}"/>
    <cellStyle name="Нейтральный 4" xfId="103" xr:uid="{7730E2C6-078D-49D0-ACCB-FD45D66913BF}"/>
    <cellStyle name="Обычный" xfId="0" builtinId="0"/>
    <cellStyle name="Обычный 10" xfId="151" xr:uid="{2EFB169B-BD1A-4F98-A819-C3207E458EB9}"/>
    <cellStyle name="Обычный 10 2" xfId="169" xr:uid="{F4949527-1EA8-46EA-BC60-F79C58477441}"/>
    <cellStyle name="Обычный 10 3" xfId="154" xr:uid="{2912BC17-6010-49EE-84DE-879F8BB5427B}"/>
    <cellStyle name="Обычный 2" xfId="1" xr:uid="{00000000-0005-0000-0000-000002000000}"/>
    <cellStyle name="Обычный 2 10" xfId="4" xr:uid="{14E0C1BB-5392-4528-BCB3-BA07723384CC}"/>
    <cellStyle name="Обычный 2 2" xfId="3" xr:uid="{3BC8E190-2BF6-4A3C-95CC-2BDACAD9CD31}"/>
    <cellStyle name="Обычный 2 2 2" xfId="14" xr:uid="{6BBF7550-ECFE-43B2-9E9F-8F9412A25348}"/>
    <cellStyle name="Обычный 2 2 2 2" xfId="144" xr:uid="{5485B868-7ACA-49EA-BF5F-2EAD140F3890}"/>
    <cellStyle name="Обычный 2 2 2 2 2" xfId="174" xr:uid="{7BDDE220-D409-42EB-8284-69988F8545E8}"/>
    <cellStyle name="Обычный 2 2 2 3" xfId="173" xr:uid="{AA2E845A-5027-45A4-A94F-F9F0903FD73F}"/>
    <cellStyle name="Обычный 2 2 2 4" xfId="162" xr:uid="{DB21BE01-32B5-4617-B740-0F2B205C7673}"/>
    <cellStyle name="Обычный 2 2 3" xfId="12" xr:uid="{D2242165-293C-4EC9-9B31-00B8FC578885}"/>
    <cellStyle name="Обычный 2 2 3 2" xfId="142" xr:uid="{A1A8D13A-A2EF-4E51-8063-F21DB4FFB8ED}"/>
    <cellStyle name="Обычный 2 2 3 2 2" xfId="175" xr:uid="{38A794D8-2B90-4ED2-824C-A743EC448AC3}"/>
    <cellStyle name="Обычный 2 2 3 3" xfId="160" xr:uid="{1F7B68EE-7188-46FD-8BCC-C2A51C904E65}"/>
    <cellStyle name="Обычный 2 2 4" xfId="10" xr:uid="{25DA3D5C-08A9-467A-83D3-860F0B0B6F9F}"/>
    <cellStyle name="Обычный 2 2 4 2" xfId="172" xr:uid="{D0B63AA9-B60C-4B6E-B871-80EED0B5E27E}"/>
    <cellStyle name="Обычный 2 2 5" xfId="140" xr:uid="{1BB5F67A-BC24-4277-82E0-E02ACAF52756}"/>
    <cellStyle name="Обычный 2 2 5 2" xfId="158" xr:uid="{5657BBE3-9F55-4C53-967D-9603498E4E64}"/>
    <cellStyle name="Обычный 2 2 6" xfId="153" xr:uid="{81D9F14E-5A7D-4CCF-AED8-E5166647F010}"/>
    <cellStyle name="Обычный 2 2 7" xfId="6" xr:uid="{DA7B55C0-A8F1-41D3-A8A1-A55A0D213979}"/>
    <cellStyle name="Обычный 2 3" xfId="13" xr:uid="{5FF24768-732E-4624-B7D0-89632EB68DA4}"/>
    <cellStyle name="Обычный 2 3 2" xfId="104" xr:uid="{673B6834-5B90-4677-9155-FABAFAE1EA56}"/>
    <cellStyle name="Обычный 2 3 2 2" xfId="177" xr:uid="{55F981DA-11FC-4F54-9860-187FF88057FC}"/>
    <cellStyle name="Обычный 2 3 3" xfId="143" xr:uid="{5C43A639-1AC3-42F8-B7CA-12BA9A23BCB6}"/>
    <cellStyle name="Обычный 2 3 3 2" xfId="176" xr:uid="{DB920D7A-B3F2-4114-88C1-60BCA6564051}"/>
    <cellStyle name="Обычный 2 3 4" xfId="161" xr:uid="{C3E8060C-D27F-40CD-BC3F-104ADBA52EAB}"/>
    <cellStyle name="Обычный 2 4" xfId="11" xr:uid="{2644D99C-462C-4C9D-BFA2-AEEED4A56302}"/>
    <cellStyle name="Обычный 2 4 2" xfId="141" xr:uid="{7948DDD3-F639-492B-ACAA-DE32DDC8F932}"/>
    <cellStyle name="Обычный 2 4 2 2" xfId="178" xr:uid="{37EFEBFB-F51C-4F08-BC1F-157A43C8E146}"/>
    <cellStyle name="Обычный 2 4 3" xfId="159" xr:uid="{5A24E661-1CF4-4E1A-9B5D-4A8B4659CD83}"/>
    <cellStyle name="Обычный 2 5" xfId="8" xr:uid="{8B640CE0-0B99-40C1-94AF-4101EC8F6443}"/>
    <cellStyle name="Обычный 2 5 2" xfId="157" xr:uid="{291E5D38-9505-446B-8831-B6AADFE8AA86}"/>
    <cellStyle name="Обычный 2 6" xfId="139" xr:uid="{98DECEEE-93D8-47E4-B237-88A99B9928B7}"/>
    <cellStyle name="Обычный 2 6 2" xfId="170" xr:uid="{239C6FFE-B7B0-49F9-947D-15618EBA197E}"/>
    <cellStyle name="Обычный 2 7" xfId="171" xr:uid="{660D4D4C-BE21-44F1-B274-4EAB954B48C6}"/>
    <cellStyle name="Обычный 2 8" xfId="155" xr:uid="{D5519F1D-90B5-4562-8543-7349C769990A}"/>
    <cellStyle name="Обычный 2 9" xfId="152" xr:uid="{9D3BE585-4588-4755-AF6F-3FBEB44C2CB7}"/>
    <cellStyle name="Обычный 3" xfId="5" xr:uid="{4AE417E8-40D4-4DF0-9D80-427CD5C22906}"/>
    <cellStyle name="Обычный 3 2" xfId="106" xr:uid="{2ACFEF68-0961-42C8-AA34-5F08A3E1C269}"/>
    <cellStyle name="Обычный 3 2 2" xfId="145" xr:uid="{B80FEF66-ACBD-48BB-AF16-6F33A2A96305}"/>
    <cellStyle name="Обычный 3 2 2 2" xfId="179" xr:uid="{B2B00D2E-4C6F-4565-868C-251210F33F02}"/>
    <cellStyle name="Обычный 3 2 3" xfId="163" xr:uid="{D00334F3-BDE4-471F-B6FE-66FCD90A570F}"/>
    <cellStyle name="Обычный 3 3" xfId="107" xr:uid="{FD5AE90B-C299-403D-ADCD-5E66FDAF6902}"/>
    <cellStyle name="Обычный 3 4" xfId="108" xr:uid="{342CFF27-FFE2-4AF3-9992-9CE1022BC697}"/>
    <cellStyle name="Обычный 3 4 2" xfId="146" xr:uid="{466F5A28-C018-4DB9-8D11-415A8FCBC8BE}"/>
    <cellStyle name="Обычный 3 4 3" xfId="164" xr:uid="{FC2FEC82-4304-4A03-B430-EB09316986A7}"/>
    <cellStyle name="Обычный 3 5" xfId="105" xr:uid="{E39398C0-84B0-4EBC-A5A0-3418CD1C8960}"/>
    <cellStyle name="Обычный 4" xfId="109" xr:uid="{B6D16469-1135-4C24-BBF4-A2AC42E63F33}"/>
    <cellStyle name="Обычный 4 2" xfId="110" xr:uid="{2E82CC99-4B60-45DB-844D-97D75A46E083}"/>
    <cellStyle name="Обычный 4 3" xfId="111" xr:uid="{3667E069-F980-4707-B802-93FBD46DE54D}"/>
    <cellStyle name="Обычный 4 4" xfId="112" xr:uid="{D5C10005-025A-449E-932F-ED3B31B85401}"/>
    <cellStyle name="Обычный 4 4 2" xfId="148" xr:uid="{3547006D-023D-4831-9DFA-FC89A558D19B}"/>
    <cellStyle name="Обычный 4 4 3" xfId="166" xr:uid="{E78C42AE-5F43-461D-8976-A9361E9ED3FD}"/>
    <cellStyle name="Обычный 4 5" xfId="113" xr:uid="{7E10DEF2-852B-4CB5-8ADD-EBBD936626DB}"/>
    <cellStyle name="Обычный 4 5 2" xfId="149" xr:uid="{B069B7EF-C2E4-42E5-AB4F-B60101BDD7AB}"/>
    <cellStyle name="Обычный 4 5 3" xfId="167" xr:uid="{6C285F96-F333-4DE9-AF4D-98903D87310A}"/>
    <cellStyle name="Обычный 4 6" xfId="114" xr:uid="{82D71063-6E5A-455C-97F1-A08249E54922}"/>
    <cellStyle name="Обычный 4 6 2" xfId="150" xr:uid="{A4D63C14-71F6-4DCB-B321-C06A2CB2137A}"/>
    <cellStyle name="Обычный 4 6 3" xfId="168" xr:uid="{BF77519D-CA6E-4CE2-8750-35F7497679A2}"/>
    <cellStyle name="Обычный 4 7" xfId="115" xr:uid="{9E35F352-5A2B-4EF1-9A2E-DC9F0ADAC991}"/>
    <cellStyle name="Обычный 4 8" xfId="147" xr:uid="{3BAA3BAE-85FA-42E3-9A8F-67F775FCFECB}"/>
    <cellStyle name="Обычный 4 9" xfId="165" xr:uid="{11E7BD72-F0D5-4648-82E9-3F77DB4F5D86}"/>
    <cellStyle name="Обычный 5" xfId="116" xr:uid="{4AFC00AC-40B4-4922-8F5D-A9CEC17F80F0}"/>
    <cellStyle name="Обычный 6" xfId="117" xr:uid="{08537AA3-8BBB-4457-ADF3-B57F5B33E292}"/>
    <cellStyle name="Обычный 7" xfId="118" xr:uid="{9BA30994-FD1E-4D7F-B127-52A42BA4BE1E}"/>
    <cellStyle name="Обычный 8" xfId="7" xr:uid="{C9573672-F016-4733-B0A7-4C21FBBB9B98}"/>
    <cellStyle name="Обычный 8 2" xfId="156" xr:uid="{08500E89-180A-44C3-B6B8-49A18C211777}"/>
    <cellStyle name="Обычный 9" xfId="138" xr:uid="{BC1EFB7A-9F36-4E19-8649-F98755BC5624}"/>
    <cellStyle name="Плохой 2" xfId="119" xr:uid="{61172898-BFCF-466A-8D88-373FD7257DED}"/>
    <cellStyle name="Плохой 3" xfId="120" xr:uid="{7D663047-BD65-473A-B05D-4D14FAA40A4D}"/>
    <cellStyle name="Плохой 4" xfId="121" xr:uid="{F1A8FDD3-B3DB-4E65-8415-175D23C57AB4}"/>
    <cellStyle name="Пояснение 2" xfId="122" xr:uid="{F6EF016A-7320-42F6-B331-29EC72697D73}"/>
    <cellStyle name="Пояснение 3" xfId="123" xr:uid="{915A26DD-795F-44E1-AF9D-DEF9929CD85F}"/>
    <cellStyle name="Примечание 2" xfId="124" xr:uid="{C2B85578-48AD-4361-9515-A15C0A248E28}"/>
    <cellStyle name="Примечание 2 2" xfId="125" xr:uid="{8047A87C-FD6B-4BF3-820D-B2E817DC4742}"/>
    <cellStyle name="Примечание 2 3" xfId="126" xr:uid="{7DCD7D3F-7AF5-4A62-8C89-4D09490BE937}"/>
    <cellStyle name="Примечание 2 4" xfId="127" xr:uid="{EF5F7187-EE2E-48E2-824C-57AE162CE90D}"/>
    <cellStyle name="Примечание 2 5" xfId="128" xr:uid="{C7E99336-61D0-4820-A4F0-8073854C0600}"/>
    <cellStyle name="Примечание 3" xfId="129" xr:uid="{173ED774-AEC3-447D-85BD-A9BE19AFDA34}"/>
    <cellStyle name="Примечание 4" xfId="130" xr:uid="{CA8D6A9A-ABE1-4C37-A95F-A524E5B2F9CA}"/>
    <cellStyle name="Связанная ячейка 2" xfId="131" xr:uid="{25560115-3AE5-4469-841B-3E7B86DD67D5}"/>
    <cellStyle name="Связанная ячейка 3" xfId="132" xr:uid="{6CB19581-52B0-43C2-AFB0-D310027FBC04}"/>
    <cellStyle name="Текст предупреждения 2" xfId="133" xr:uid="{63C591FF-D433-4A21-8EC4-AB26AB8A22F6}"/>
    <cellStyle name="Текст предупреждения 3" xfId="134" xr:uid="{D1A862A7-6EF5-4484-A9FC-2A67040D3296}"/>
    <cellStyle name="Хороший 2" xfId="135" xr:uid="{C3FF53FA-C614-4DD0-AAAA-402F1498C15C}"/>
    <cellStyle name="Хороший 3" xfId="136" xr:uid="{C3963556-7621-42B7-A69B-C28AEB925E9D}"/>
    <cellStyle name="Хороший 4" xfId="137" xr:uid="{5C67F8E6-9525-44EE-9437-073B6B9006A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1626</xdr:colOff>
      <xdr:row>169</xdr:row>
      <xdr:rowOff>180777</xdr:rowOff>
    </xdr:from>
    <xdr:to>
      <xdr:col>1</xdr:col>
      <xdr:colOff>1228724</xdr:colOff>
      <xdr:row>174</xdr:row>
      <xdr:rowOff>119609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5276" y="35347077"/>
          <a:ext cx="1227098" cy="89133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164</xdr:row>
      <xdr:rowOff>175078</xdr:rowOff>
    </xdr:from>
    <xdr:to>
      <xdr:col>1</xdr:col>
      <xdr:colOff>1192251</xdr:colOff>
      <xdr:row>169</xdr:row>
      <xdr:rowOff>81104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33650" y="34388878"/>
          <a:ext cx="1192251" cy="858526"/>
        </a:xfrm>
        <a:prstGeom prst="rect">
          <a:avLst/>
        </a:prstGeom>
      </xdr:spPr>
    </xdr:pic>
    <xdr:clientData/>
  </xdr:twoCellAnchor>
  <xdr:twoCellAnchor>
    <xdr:from>
      <xdr:col>1</xdr:col>
      <xdr:colOff>99060</xdr:colOff>
      <xdr:row>5</xdr:row>
      <xdr:rowOff>60960</xdr:rowOff>
    </xdr:from>
    <xdr:to>
      <xdr:col>1</xdr:col>
      <xdr:colOff>3497580</xdr:colOff>
      <xdr:row>5</xdr:row>
      <xdr:rowOff>2291357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AF9B50B-471E-4772-AC1C-3304FC1E5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05100" y="990600"/>
          <a:ext cx="3398520" cy="2230397"/>
        </a:xfrm>
        <a:prstGeom prst="rect">
          <a:avLst/>
        </a:prstGeom>
      </xdr:spPr>
    </xdr:pic>
    <xdr:clientData/>
  </xdr:twoCellAnchor>
  <xdr:twoCellAnchor>
    <xdr:from>
      <xdr:col>1</xdr:col>
      <xdr:colOff>3596641</xdr:colOff>
      <xdr:row>5</xdr:row>
      <xdr:rowOff>68580</xdr:rowOff>
    </xdr:from>
    <xdr:to>
      <xdr:col>2</xdr:col>
      <xdr:colOff>790281</xdr:colOff>
      <xdr:row>5</xdr:row>
      <xdr:rowOff>1706880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403A07F6-9AC8-4D82-A5B1-937BF7ECE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02681" y="998220"/>
          <a:ext cx="1453220" cy="1638300"/>
        </a:xfrm>
        <a:prstGeom prst="rect">
          <a:avLst/>
        </a:prstGeom>
      </xdr:spPr>
    </xdr:pic>
    <xdr:clientData/>
  </xdr:twoCellAnchor>
  <xdr:twoCellAnchor>
    <xdr:from>
      <xdr:col>2</xdr:col>
      <xdr:colOff>2430780</xdr:colOff>
      <xdr:row>5</xdr:row>
      <xdr:rowOff>53340</xdr:rowOff>
    </xdr:from>
    <xdr:to>
      <xdr:col>2</xdr:col>
      <xdr:colOff>3383280</xdr:colOff>
      <xdr:row>5</xdr:row>
      <xdr:rowOff>1712278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B6D01300-0FA2-4A2F-AC80-FF4747061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296400" y="982980"/>
          <a:ext cx="952500" cy="1658938"/>
        </a:xfrm>
        <a:prstGeom prst="rect">
          <a:avLst/>
        </a:prstGeom>
      </xdr:spPr>
    </xdr:pic>
    <xdr:clientData/>
  </xdr:twoCellAnchor>
  <xdr:twoCellAnchor>
    <xdr:from>
      <xdr:col>1</xdr:col>
      <xdr:colOff>3667665</xdr:colOff>
      <xdr:row>5</xdr:row>
      <xdr:rowOff>1783080</xdr:rowOff>
    </xdr:from>
    <xdr:to>
      <xdr:col>2</xdr:col>
      <xdr:colOff>944881</xdr:colOff>
      <xdr:row>5</xdr:row>
      <xdr:rowOff>2725605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13B2D772-8032-4F46-879F-40E3E4861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273705" y="2712720"/>
          <a:ext cx="1536796" cy="942525"/>
        </a:xfrm>
        <a:prstGeom prst="rect">
          <a:avLst/>
        </a:prstGeom>
      </xdr:spPr>
    </xdr:pic>
    <xdr:clientData/>
  </xdr:twoCellAnchor>
  <xdr:twoCellAnchor>
    <xdr:from>
      <xdr:col>2</xdr:col>
      <xdr:colOff>868680</xdr:colOff>
      <xdr:row>5</xdr:row>
      <xdr:rowOff>60961</xdr:rowOff>
    </xdr:from>
    <xdr:to>
      <xdr:col>2</xdr:col>
      <xdr:colOff>2313988</xdr:colOff>
      <xdr:row>5</xdr:row>
      <xdr:rowOff>1668780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D4E13E5F-9FAB-40F0-9B8C-423C66895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734300" y="990601"/>
          <a:ext cx="1445308" cy="1607819"/>
        </a:xfrm>
        <a:prstGeom prst="rect">
          <a:avLst/>
        </a:prstGeom>
      </xdr:spPr>
    </xdr:pic>
    <xdr:clientData/>
  </xdr:twoCellAnchor>
  <xdr:twoCellAnchor>
    <xdr:from>
      <xdr:col>2</xdr:col>
      <xdr:colOff>1028700</xdr:colOff>
      <xdr:row>5</xdr:row>
      <xdr:rowOff>1792947</xdr:rowOff>
    </xdr:from>
    <xdr:to>
      <xdr:col>2</xdr:col>
      <xdr:colOff>2275066</xdr:colOff>
      <xdr:row>5</xdr:row>
      <xdr:rowOff>2678007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9FAC0557-FF1E-4503-89A6-4F2A73029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894320" y="2722587"/>
          <a:ext cx="1246366" cy="8850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9"/>
  <sheetViews>
    <sheetView workbookViewId="0">
      <selection activeCell="C13" sqref="C13"/>
    </sheetView>
  </sheetViews>
  <sheetFormatPr defaultColWidth="9.140625" defaultRowHeight="15" x14ac:dyDescent="0.25"/>
  <cols>
    <col min="1" max="1" width="38" style="4" customWidth="1"/>
    <col min="2" max="2" width="43.42578125" style="4" customWidth="1"/>
    <col min="3" max="3" width="45.85546875" style="4" customWidth="1"/>
    <col min="4" max="4" width="9.140625" style="4"/>
    <col min="5" max="5" width="0" style="4" hidden="1" customWidth="1"/>
    <col min="6" max="16384" width="9.140625" style="4"/>
  </cols>
  <sheetData>
    <row r="1" spans="1:5" ht="18.75" x14ac:dyDescent="0.25">
      <c r="A1" s="2" t="s">
        <v>3</v>
      </c>
      <c r="B1" s="3"/>
    </row>
    <row r="2" spans="1:5" x14ac:dyDescent="0.25">
      <c r="A2" s="5" t="s">
        <v>30</v>
      </c>
      <c r="B2" s="49" t="s">
        <v>61</v>
      </c>
      <c r="E2" s="4" t="s">
        <v>31</v>
      </c>
    </row>
    <row r="3" spans="1:5" x14ac:dyDescent="0.25">
      <c r="A3" s="5" t="s">
        <v>29</v>
      </c>
      <c r="B3" s="6" t="s">
        <v>54</v>
      </c>
      <c r="E3" s="4" t="s">
        <v>25</v>
      </c>
    </row>
    <row r="4" spans="1:5" x14ac:dyDescent="0.25">
      <c r="A4" s="5" t="s">
        <v>21</v>
      </c>
      <c r="B4" s="41">
        <v>44970</v>
      </c>
    </row>
    <row r="5" spans="1:5" x14ac:dyDescent="0.25">
      <c r="A5" s="5" t="s">
        <v>22</v>
      </c>
      <c r="B5" s="6" t="s">
        <v>48</v>
      </c>
    </row>
    <row r="6" spans="1:5" x14ac:dyDescent="0.25">
      <c r="A6" s="5" t="s">
        <v>6</v>
      </c>
      <c r="B6" s="7" t="s">
        <v>51</v>
      </c>
    </row>
    <row r="7" spans="1:5" x14ac:dyDescent="0.25">
      <c r="A7" s="5" t="s">
        <v>23</v>
      </c>
      <c r="B7" s="7" t="s">
        <v>29</v>
      </c>
    </row>
    <row r="8" spans="1:5" x14ac:dyDescent="0.25">
      <c r="A8" s="5" t="s">
        <v>24</v>
      </c>
      <c r="B8" s="7" t="s">
        <v>31</v>
      </c>
    </row>
    <row r="9" spans="1:5" x14ac:dyDescent="0.25">
      <c r="A9" s="5" t="s">
        <v>26</v>
      </c>
      <c r="B9" s="7" t="s">
        <v>49</v>
      </c>
    </row>
    <row r="10" spans="1:5" x14ac:dyDescent="0.25">
      <c r="A10" s="8"/>
      <c r="B10" s="3"/>
    </row>
    <row r="13" spans="1:5" x14ac:dyDescent="0.25">
      <c r="C13" s="39"/>
    </row>
    <row r="14" spans="1:5" ht="15.75" thickBot="1" x14ac:dyDescent="0.3">
      <c r="A14" s="46" t="s">
        <v>13</v>
      </c>
      <c r="B14" s="47"/>
      <c r="C14" s="55" t="s">
        <v>70</v>
      </c>
    </row>
    <row r="15" spans="1:5" x14ac:dyDescent="0.25">
      <c r="A15" s="39"/>
      <c r="B15" s="50"/>
      <c r="C15" s="55" t="s">
        <v>71</v>
      </c>
    </row>
    <row r="16" spans="1:5" x14ac:dyDescent="0.25">
      <c r="A16" s="39"/>
      <c r="B16" s="50"/>
      <c r="C16" s="55" t="s">
        <v>27</v>
      </c>
    </row>
    <row r="17" spans="1:3" x14ac:dyDescent="0.25">
      <c r="A17" s="54"/>
      <c r="B17" s="51"/>
      <c r="C17" s="55" t="s">
        <v>28</v>
      </c>
    </row>
    <row r="18" spans="1:3" x14ac:dyDescent="0.25">
      <c r="A18" s="53"/>
      <c r="B18" s="52"/>
      <c r="C18" s="56"/>
    </row>
    <row r="19" spans="1:3" x14ac:dyDescent="0.25">
      <c r="A19" s="53"/>
      <c r="B19" s="52"/>
      <c r="C19" s="55" t="s">
        <v>72</v>
      </c>
    </row>
    <row r="20" spans="1:3" x14ac:dyDescent="0.25">
      <c r="A20" s="53"/>
      <c r="B20" s="52"/>
      <c r="C20" s="55"/>
    </row>
    <row r="21" spans="1:3" x14ac:dyDescent="0.25">
      <c r="A21" s="53"/>
      <c r="B21" s="52"/>
      <c r="C21" s="55"/>
    </row>
    <row r="22" spans="1:3" ht="15.75" thickBot="1" x14ac:dyDescent="0.3">
      <c r="A22" s="46" t="s">
        <v>14</v>
      </c>
      <c r="B22" s="47"/>
      <c r="C22" s="48" t="s">
        <v>73</v>
      </c>
    </row>
    <row r="23" spans="1:3" x14ac:dyDescent="0.25">
      <c r="A23" s="53"/>
      <c r="B23" s="52"/>
      <c r="C23" s="48" t="s">
        <v>74</v>
      </c>
    </row>
    <row r="24" spans="1:3" x14ac:dyDescent="0.25">
      <c r="A24" s="53"/>
      <c r="B24" s="52"/>
      <c r="C24" s="48" t="s">
        <v>75</v>
      </c>
    </row>
    <row r="25" spans="1:3" x14ac:dyDescent="0.25">
      <c r="A25" s="53"/>
      <c r="B25" s="52"/>
      <c r="C25" s="48"/>
    </row>
    <row r="26" spans="1:3" x14ac:dyDescent="0.25">
      <c r="A26" s="46"/>
      <c r="C26" s="48"/>
    </row>
    <row r="27" spans="1:3" ht="15.75" thickBot="1" x14ac:dyDescent="0.3">
      <c r="A27" s="46" t="s">
        <v>14</v>
      </c>
      <c r="B27" s="47"/>
      <c r="C27" s="48" t="s">
        <v>76</v>
      </c>
    </row>
    <row r="28" spans="1:3" x14ac:dyDescent="0.25">
      <c r="A28" s="53"/>
      <c r="B28" s="52"/>
      <c r="C28" s="48" t="s">
        <v>77</v>
      </c>
    </row>
    <row r="29" spans="1:3" x14ac:dyDescent="0.25">
      <c r="A29" s="53"/>
      <c r="B29" s="52"/>
      <c r="C29" s="48" t="s">
        <v>75</v>
      </c>
    </row>
    <row r="30" spans="1:3" x14ac:dyDescent="0.25">
      <c r="A30" s="53"/>
      <c r="B30" s="52"/>
      <c r="C30" s="51"/>
    </row>
    <row r="31" spans="1:3" x14ac:dyDescent="0.25">
      <c r="A31" s="53"/>
      <c r="B31" s="52"/>
      <c r="C31" s="51"/>
    </row>
    <row r="32" spans="1:3" ht="15.75" thickBot="1" x14ac:dyDescent="0.3">
      <c r="A32" s="46" t="s">
        <v>14</v>
      </c>
      <c r="B32" s="47"/>
      <c r="C32" s="48" t="s">
        <v>78</v>
      </c>
    </row>
    <row r="33" spans="1:3" x14ac:dyDescent="0.25">
      <c r="A33" s="53"/>
      <c r="B33" s="52"/>
      <c r="C33" s="48" t="s">
        <v>79</v>
      </c>
    </row>
    <row r="34" spans="1:3" ht="25.5" x14ac:dyDescent="0.25">
      <c r="A34" s="53"/>
      <c r="B34" s="52"/>
      <c r="C34" s="48" t="s">
        <v>80</v>
      </c>
    </row>
    <row r="35" spans="1:3" x14ac:dyDescent="0.25">
      <c r="A35" s="53"/>
      <c r="B35" s="52"/>
      <c r="C35" s="48"/>
    </row>
    <row r="37" spans="1:3" ht="15.75" thickBot="1" x14ac:dyDescent="0.3">
      <c r="A37" s="57" t="s">
        <v>14</v>
      </c>
      <c r="B37" s="47"/>
      <c r="C37" s="48" t="s">
        <v>45</v>
      </c>
    </row>
    <row r="38" spans="1:3" x14ac:dyDescent="0.25">
      <c r="A38" s="58"/>
      <c r="B38" s="52"/>
      <c r="C38" s="48" t="s">
        <v>46</v>
      </c>
    </row>
    <row r="39" spans="1:3" x14ac:dyDescent="0.25">
      <c r="A39" s="59"/>
      <c r="B39" s="52"/>
      <c r="C39" s="48" t="s">
        <v>47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25" right="0.25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29"/>
  <sheetViews>
    <sheetView tabSelected="1" topLeftCell="A7" zoomScaleNormal="100" workbookViewId="0">
      <selection activeCell="B17" sqref="B17:C17"/>
    </sheetView>
  </sheetViews>
  <sheetFormatPr defaultColWidth="9.140625" defaultRowHeight="15" x14ac:dyDescent="0.25"/>
  <cols>
    <col min="1" max="1" width="38" style="23" customWidth="1"/>
    <col min="2" max="3" width="62.140625" style="23" customWidth="1"/>
    <col min="4" max="4" width="57.5703125" style="23" customWidth="1"/>
    <col min="5" max="5" width="25.7109375" style="23" customWidth="1"/>
    <col min="6" max="6" width="24.85546875" style="23" customWidth="1"/>
    <col min="7" max="7" width="26.7109375" style="23" customWidth="1"/>
    <col min="8" max="8" width="16.85546875" style="23" customWidth="1"/>
    <col min="9" max="9" width="25.7109375" style="23" customWidth="1"/>
    <col min="10" max="10" width="21.28515625" style="23" customWidth="1"/>
    <col min="11" max="11" width="11.140625" style="23" customWidth="1"/>
    <col min="12" max="16384" width="9.140625" style="23"/>
  </cols>
  <sheetData>
    <row r="1" spans="1:3" x14ac:dyDescent="0.25">
      <c r="A1" s="24" t="s">
        <v>32</v>
      </c>
      <c r="B1" s="8"/>
    </row>
    <row r="2" spans="1:3" x14ac:dyDescent="0.25">
      <c r="A2" s="17" t="str">
        <f>Шифр!$B$2</f>
        <v>ТЗ-110/23</v>
      </c>
      <c r="B2" s="8"/>
    </row>
    <row r="3" spans="1:3" ht="15.75" thickBot="1" x14ac:dyDescent="0.3">
      <c r="A3" s="8"/>
      <c r="B3" s="8"/>
    </row>
    <row r="4" spans="1:3" ht="15.75" customHeight="1" x14ac:dyDescent="0.25">
      <c r="A4" s="25" t="s">
        <v>7</v>
      </c>
      <c r="B4" s="80" t="s">
        <v>52</v>
      </c>
      <c r="C4" s="81"/>
    </row>
    <row r="5" spans="1:3" ht="15.75" customHeight="1" x14ac:dyDescent="0.25">
      <c r="A5" s="30" t="s">
        <v>8</v>
      </c>
      <c r="B5" s="82" t="s">
        <v>53</v>
      </c>
      <c r="C5" s="83"/>
    </row>
    <row r="6" spans="1:3" ht="216" customHeight="1" x14ac:dyDescent="0.25">
      <c r="A6" s="30" t="s">
        <v>0</v>
      </c>
      <c r="B6" s="84"/>
      <c r="C6" s="85"/>
    </row>
    <row r="7" spans="1:3" ht="28.5" x14ac:dyDescent="0.25">
      <c r="A7" s="26" t="s">
        <v>33</v>
      </c>
      <c r="B7" s="78" t="s">
        <v>44</v>
      </c>
      <c r="C7" s="79"/>
    </row>
    <row r="8" spans="1:3" hidden="1" x14ac:dyDescent="0.25">
      <c r="A8" s="38" t="s">
        <v>34</v>
      </c>
      <c r="B8" s="78"/>
      <c r="C8" s="79"/>
    </row>
    <row r="9" spans="1:3" x14ac:dyDescent="0.25">
      <c r="A9" s="30" t="s">
        <v>64</v>
      </c>
      <c r="B9" s="84" t="s">
        <v>59</v>
      </c>
      <c r="C9" s="85"/>
    </row>
    <row r="10" spans="1:3" x14ac:dyDescent="0.25">
      <c r="A10" s="30" t="s">
        <v>66</v>
      </c>
      <c r="B10" s="78" t="s">
        <v>69</v>
      </c>
      <c r="C10" s="79"/>
    </row>
    <row r="11" spans="1:3" ht="14.45" customHeight="1" x14ac:dyDescent="0.25">
      <c r="A11" s="76" t="s">
        <v>1</v>
      </c>
      <c r="B11" s="78" t="s">
        <v>65</v>
      </c>
      <c r="C11" s="79"/>
    </row>
    <row r="12" spans="1:3" ht="15.75" thickBot="1" x14ac:dyDescent="0.3">
      <c r="A12" s="77"/>
      <c r="B12" s="68" t="s">
        <v>55</v>
      </c>
      <c r="C12" s="69"/>
    </row>
    <row r="13" spans="1:3" ht="15.75" thickBot="1" x14ac:dyDescent="0.3"/>
    <row r="14" spans="1:3" x14ac:dyDescent="0.25">
      <c r="A14" s="27"/>
      <c r="B14" s="70"/>
      <c r="C14" s="71"/>
    </row>
    <row r="15" spans="1:3" ht="31.15" customHeight="1" x14ac:dyDescent="0.25">
      <c r="A15" s="31" t="s">
        <v>57</v>
      </c>
      <c r="B15" s="66" t="s">
        <v>63</v>
      </c>
      <c r="C15" s="67"/>
    </row>
    <row r="16" spans="1:3" ht="85.9" customHeight="1" x14ac:dyDescent="0.25">
      <c r="A16" s="31" t="s">
        <v>67</v>
      </c>
      <c r="B16" s="66" t="s">
        <v>68</v>
      </c>
      <c r="C16" s="67"/>
    </row>
    <row r="17" spans="1:3" ht="216" customHeight="1" x14ac:dyDescent="0.25">
      <c r="A17" s="31" t="s">
        <v>40</v>
      </c>
      <c r="B17" s="66" t="s">
        <v>62</v>
      </c>
      <c r="C17" s="67"/>
    </row>
    <row r="18" spans="1:3" x14ac:dyDescent="0.25">
      <c r="A18" s="28"/>
      <c r="B18" s="72" t="s">
        <v>35</v>
      </c>
      <c r="C18" s="73"/>
    </row>
    <row r="19" spans="1:3" ht="31.15" customHeight="1" x14ac:dyDescent="0.25">
      <c r="A19" s="31" t="s">
        <v>37</v>
      </c>
      <c r="B19" s="64" t="s">
        <v>58</v>
      </c>
      <c r="C19" s="65"/>
    </row>
    <row r="20" spans="1:3" x14ac:dyDescent="0.25">
      <c r="A20" s="28"/>
      <c r="B20" s="72" t="s">
        <v>36</v>
      </c>
      <c r="C20" s="73"/>
    </row>
    <row r="21" spans="1:3" ht="15.75" thickBot="1" x14ac:dyDescent="0.3">
      <c r="A21" s="33" t="s">
        <v>38</v>
      </c>
      <c r="B21" s="74" t="s">
        <v>56</v>
      </c>
      <c r="C21" s="75"/>
    </row>
    <row r="24" spans="1:3" ht="15.75" thickBot="1" x14ac:dyDescent="0.3"/>
    <row r="25" spans="1:3" ht="31.5" x14ac:dyDescent="0.25">
      <c r="A25" s="29" t="s">
        <v>17</v>
      </c>
      <c r="B25" s="62" t="s">
        <v>39</v>
      </c>
      <c r="C25" s="63"/>
    </row>
    <row r="26" spans="1:3" ht="15.75" x14ac:dyDescent="0.25">
      <c r="A26" s="10" t="s">
        <v>18</v>
      </c>
      <c r="B26" s="64" t="s">
        <v>20</v>
      </c>
      <c r="C26" s="65"/>
    </row>
    <row r="27" spans="1:3" ht="18" customHeight="1" x14ac:dyDescent="0.25">
      <c r="A27" s="10" t="s">
        <v>43</v>
      </c>
      <c r="B27" s="43" t="s">
        <v>41</v>
      </c>
      <c r="C27" s="44" t="s">
        <v>42</v>
      </c>
    </row>
    <row r="28" spans="1:3" ht="15.75" customHeight="1" thickBot="1" x14ac:dyDescent="0.3">
      <c r="A28" s="45" t="s">
        <v>19</v>
      </c>
      <c r="B28" s="60" t="s">
        <v>60</v>
      </c>
      <c r="C28" s="61"/>
    </row>
    <row r="29" spans="1:3" x14ac:dyDescent="0.25">
      <c r="A29" s="8"/>
      <c r="B29" s="3"/>
      <c r="C29" s="9"/>
    </row>
  </sheetData>
  <mergeCells count="21">
    <mergeCell ref="A11:A12"/>
    <mergeCell ref="B11:C11"/>
    <mergeCell ref="B10:C10"/>
    <mergeCell ref="B16:C16"/>
    <mergeCell ref="B4:C4"/>
    <mergeCell ref="B5:C5"/>
    <mergeCell ref="B6:C6"/>
    <mergeCell ref="B9:C9"/>
    <mergeCell ref="B7:C7"/>
    <mergeCell ref="B8:C8"/>
    <mergeCell ref="B28:C28"/>
    <mergeCell ref="B25:C25"/>
    <mergeCell ref="B26:C26"/>
    <mergeCell ref="B15:C15"/>
    <mergeCell ref="B12:C12"/>
    <mergeCell ref="B14:C14"/>
    <mergeCell ref="B19:C19"/>
    <mergeCell ref="B18:C18"/>
    <mergeCell ref="B20:C20"/>
    <mergeCell ref="B21:C21"/>
    <mergeCell ref="B17:C17"/>
  </mergeCells>
  <phoneticPr fontId="18" type="noConversion"/>
  <pageMargins left="0.25" right="0.25" top="0.75" bottom="0.75" header="0.3" footer="0.3"/>
  <pageSetup paperSize="9" scale="6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C25"/>
  <sheetViews>
    <sheetView zoomScaleNormal="100" workbookViewId="0">
      <selection activeCell="E9" sqref="E9"/>
    </sheetView>
  </sheetViews>
  <sheetFormatPr defaultColWidth="9.140625" defaultRowHeight="15" x14ac:dyDescent="0.25"/>
  <cols>
    <col min="1" max="1" width="12.7109375" style="4" customWidth="1"/>
    <col min="2" max="2" width="61.85546875" style="4" customWidth="1"/>
    <col min="3" max="3" width="41.5703125" style="19" customWidth="1"/>
    <col min="4" max="16384" width="9.140625" style="4"/>
  </cols>
  <sheetData>
    <row r="2" spans="1:3" x14ac:dyDescent="0.25">
      <c r="B2" s="11" t="s">
        <v>15</v>
      </c>
      <c r="C2" s="11" t="s">
        <v>16</v>
      </c>
    </row>
    <row r="3" spans="1:3" x14ac:dyDescent="0.25">
      <c r="B3" s="12">
        <v>2</v>
      </c>
      <c r="C3" s="1" t="str">
        <f>Шифр!$B$2</f>
        <v>ТЗ-110/23</v>
      </c>
    </row>
    <row r="4" spans="1:3" x14ac:dyDescent="0.25">
      <c r="C4" s="14"/>
    </row>
    <row r="5" spans="1:3" ht="28.5" customHeight="1" x14ac:dyDescent="0.25">
      <c r="A5" s="13" t="s">
        <v>11</v>
      </c>
      <c r="B5" s="15" t="s">
        <v>4</v>
      </c>
      <c r="C5" s="16" t="s">
        <v>10</v>
      </c>
    </row>
    <row r="6" spans="1:3" x14ac:dyDescent="0.25">
      <c r="A6" s="40">
        <v>1</v>
      </c>
      <c r="B6" s="37" t="str">
        <f>CONCATENATE($C$11," ",$C$12," ",$C$14," ",$C$10)</f>
        <v>Монтаж прайсшины пог.м. МФ</v>
      </c>
      <c r="C6" s="17">
        <f t="shared" ref="C6:C7" si="0">LEN(B6)</f>
        <v>26</v>
      </c>
    </row>
    <row r="7" spans="1:3" x14ac:dyDescent="0.25">
      <c r="A7" s="40">
        <v>2</v>
      </c>
      <c r="B7" s="37" t="str">
        <f>ТЗ!B10</f>
        <v>Пластиковая петля для подвешивания прайсшины</v>
      </c>
      <c r="C7" s="17">
        <f t="shared" si="0"/>
        <v>44</v>
      </c>
    </row>
    <row r="8" spans="1:3" x14ac:dyDescent="0.25">
      <c r="B8" s="18"/>
    </row>
    <row r="9" spans="1:3" x14ac:dyDescent="0.25">
      <c r="B9" s="20" t="s">
        <v>12</v>
      </c>
      <c r="C9" s="1" t="str">
        <f>Шифр!$B$2</f>
        <v>ТЗ-110/23</v>
      </c>
    </row>
    <row r="10" spans="1:3" x14ac:dyDescent="0.25">
      <c r="B10" s="21" t="s">
        <v>6</v>
      </c>
      <c r="C10" s="22" t="s">
        <v>50</v>
      </c>
    </row>
    <row r="11" spans="1:3" x14ac:dyDescent="0.25">
      <c r="B11" s="21" t="s">
        <v>2</v>
      </c>
      <c r="C11" s="22" t="str">
        <f>ТЗ!$B$4</f>
        <v>Монтаж</v>
      </c>
    </row>
    <row r="12" spans="1:3" x14ac:dyDescent="0.25">
      <c r="B12" s="21" t="s">
        <v>9</v>
      </c>
      <c r="C12" s="22" t="str">
        <f>ТЗ!$B$5</f>
        <v>прайсшины</v>
      </c>
    </row>
    <row r="13" spans="1:3" x14ac:dyDescent="0.25">
      <c r="B13" s="42" t="s">
        <v>5</v>
      </c>
      <c r="C13" s="22" t="str">
        <f>ТЗ!$B$7</f>
        <v>индивидуальный</v>
      </c>
    </row>
    <row r="14" spans="1:3" x14ac:dyDescent="0.25">
      <c r="B14" s="32" t="s">
        <v>1</v>
      </c>
      <c r="C14" s="22" t="str">
        <f>ТЗ!$B$12</f>
        <v>пог.м.</v>
      </c>
    </row>
    <row r="15" spans="1:3" x14ac:dyDescent="0.25">
      <c r="B15" s="35"/>
      <c r="C15" s="36"/>
    </row>
    <row r="16" spans="1:3" x14ac:dyDescent="0.25">
      <c r="B16" s="35"/>
      <c r="C16" s="36"/>
    </row>
    <row r="17" spans="2:2" x14ac:dyDescent="0.25">
      <c r="B17" s="18"/>
    </row>
    <row r="18" spans="2:2" x14ac:dyDescent="0.25">
      <c r="B18" s="18"/>
    </row>
    <row r="19" spans="2:2" x14ac:dyDescent="0.25">
      <c r="B19" s="18"/>
    </row>
    <row r="20" spans="2:2" x14ac:dyDescent="0.25">
      <c r="B20" s="34"/>
    </row>
    <row r="21" spans="2:2" x14ac:dyDescent="0.25">
      <c r="B21" s="86"/>
    </row>
    <row r="22" spans="2:2" x14ac:dyDescent="0.25">
      <c r="B22" s="86"/>
    </row>
    <row r="23" spans="2:2" x14ac:dyDescent="0.25">
      <c r="B23" s="86"/>
    </row>
    <row r="24" spans="2:2" x14ac:dyDescent="0.25">
      <c r="B24" s="86"/>
    </row>
    <row r="25" spans="2:2" x14ac:dyDescent="0.25">
      <c r="B25" s="34"/>
    </row>
  </sheetData>
  <mergeCells count="1">
    <mergeCell ref="B21:B24"/>
  </mergeCells>
  <pageMargins left="0.25" right="0.25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2024-08-09T09:50:43Z</dcterms:modified>
</cp:coreProperties>
</file>